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l!$A$1:$K$13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7"/>
  <c r="K7" s="1"/>
  <c r="J8"/>
  <c r="K8" s="1"/>
  <c r="J9"/>
  <c r="K9" s="1"/>
  <c r="J10"/>
  <c r="K10" s="1"/>
  <c r="J11"/>
  <c r="K11" s="1"/>
  <c r="J4" l="1"/>
  <c r="J12" s="1"/>
  <c r="K4"/>
  <c r="K12" s="1"/>
  <c r="K13" l="1"/>
  <c r="J13"/>
</calcChain>
</file>

<file path=xl/sharedStrings.xml><?xml version="1.0" encoding="utf-8"?>
<sst xmlns="http://schemas.openxmlformats.org/spreadsheetml/2006/main" count="48" uniqueCount="39">
  <si>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</si>
  <si>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</si>
  <si>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</si>
  <si>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</si>
  <si>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</si>
  <si>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</si>
  <si>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</si>
  <si>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</si>
  <si>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</si>
  <si>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</si>
  <si>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</si>
  <si>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L01AA01</t>
  </si>
  <si>
    <t>ciklofosfamid</t>
  </si>
  <si>
    <t>liobočica 200mg</t>
  </si>
  <si>
    <t>liobočica 500mg</t>
  </si>
  <si>
    <t>L01AA06</t>
  </si>
  <si>
    <t>ifosfamid</t>
  </si>
  <si>
    <t>liobočica 1g</t>
  </si>
  <si>
    <t>L01AD02</t>
  </si>
  <si>
    <t>lomustin</t>
  </si>
  <si>
    <t>kapsula 40mg</t>
  </si>
  <si>
    <t>L01CA01</t>
  </si>
  <si>
    <t>vinblastin</t>
  </si>
  <si>
    <t>ampula 10mg</t>
  </si>
  <si>
    <t>L01CA02</t>
  </si>
  <si>
    <t>vinkristin</t>
  </si>
  <si>
    <t>ampula 1mg</t>
  </si>
  <si>
    <t>L01DC03</t>
  </si>
  <si>
    <t>mitomicin</t>
  </si>
  <si>
    <t>liobočica 10mg</t>
  </si>
  <si>
    <t>V03AF01</t>
  </si>
  <si>
    <t>mesna</t>
  </si>
  <si>
    <t>ampula 400mg/4ml</t>
  </si>
  <si>
    <t>Grupa 43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</si>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</sst>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7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9" xfId="0" applyNumberFormat="1" applyFont="1" applyFill="1" applyBorder="1" applyAlignment="1" applyProtection="1">
      <alignment vertical="center" wrapText="1"/>
      <protection locked="0"/>
    </xf>
    <xf numFmtId="1" fontId="6" fillId="3" borderId="9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/>
    </xf>
    <xf numFmtId="4" fontId="2" fillId="0" borderId="9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/>
    </xf>
    <xf numFmtId="4" fontId="2" fillId="0" borderId="11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4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6" xfId="0" applyNumberFormat="1" applyFont="1" applyFill="1" applyBorder="1" applyAlignment="1" applyProtection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3" fontId="2" fillId="0" borderId="6" xfId="0" applyNumberFormat="1" applyFont="1" applyFill="1" applyBorder="1" applyAlignment="1" applyProtection="1">
      <alignment horizontal="center" vertical="center"/>
    </xf>
    <xf numFmtId="2" fontId="2" fillId="0" borderId="11" xfId="0" applyNumberFormat="1" applyFont="1" applyFill="1" applyBorder="1" applyAlignment="1" applyProtection="1">
      <alignment horizontal="center" vertical="center" wrapText="1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4" fontId="2" fillId="3" borderId="9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/>
    </xf>
    <xf numFmtId="3" fontId="2" fillId="0" borderId="2" xfId="0" applyNumberFormat="1" applyFont="1" applyFill="1" applyBorder="1" applyAlignment="1" applyProtection="1">
      <alignment horizontal="center" vertical="center"/>
    </xf>
    <xf numFmtId="0" fontId="7" fillId="3" borderId="10" xfId="0" applyNumberFormat="1" applyFont="1" applyFill="1" applyBorder="1" applyAlignment="1" applyProtection="1">
      <alignment horizontal="center" vertical="center" wrapText="1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9" fontId="6" fillId="3" borderId="9" xfId="0" applyNumberFormat="1" applyFont="1" applyFill="1" applyBorder="1" applyAlignment="1" applyProtection="1">
      <alignment horizontal="center" vertical="center"/>
    </xf>
    <xf numFmtId="3" fontId="2" fillId="0" borderId="2" xfId="0" applyNumberFormat="1" applyFont="1" applyFill="1" applyBorder="1" applyAlignment="1" applyProtection="1">
      <alignment horizontal="center" vertical="center" wrapText="1"/>
    </xf>
    <xf numFmtId="2" fontId="7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2" fillId="3" borderId="9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4" fontId="2" fillId="0" borderId="9" xfId="0" applyNumberFormat="1" applyFont="1" applyFill="1" applyBorder="1" applyAlignment="1" applyProtection="1">
      <alignment horizontal="center" vertical="center" wrapText="1"/>
    </xf>
    <xf numFmtId="1" fontId="8" fillId="0" borderId="5" xfId="0" applyNumberFormat="1" applyFont="1" applyFill="1" applyBorder="1" applyAlignment="1" applyProtection="1">
      <alignment horizontal="center" vertical="center"/>
    </xf>
    <xf numFmtId="4" fontId="2" fillId="0" borderId="13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zoomScaleNormal="100" workbookViewId="0">
      <selection activeCell="J11" sqref="J11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23.5703125" style="2" customWidth="1"/>
    <col min="4" max="4" width="25.5703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3" customWidth="1"/>
    <col min="12" max="12" width="6.42578125" customWidth="1"/>
    <col min="13" max="13" width="19.7109375" customWidth="1"/>
  </cols>
  <sheetData>
    <row r="1" spans="1:13" s="1" customFormat="1" ht="18" customHeight="1">
      <c r="A1" s="7" t="s">
        <v>5</v>
      </c>
      <c r="B1" s="7"/>
      <c r="C1" s="7"/>
      <c r="D1" s="8"/>
      <c r="E1" s="9"/>
      <c r="F1" s="9"/>
      <c r="G1" s="9"/>
      <c r="H1" s="10"/>
      <c r="I1" s="11"/>
      <c r="J1" s="12"/>
      <c r="K1" s="13"/>
      <c r="L1" s="6"/>
      <c r="M1" s="6"/>
    </row>
    <row r="2" spans="1:13" s="1" customFormat="1" ht="19.5" customHeight="1">
      <c r="A2" s="53" t="s">
        <v>33</v>
      </c>
      <c r="B2" s="53"/>
      <c r="C2" s="14"/>
      <c r="D2" s="8"/>
      <c r="E2" s="9"/>
      <c r="F2" s="9"/>
      <c r="G2" s="9"/>
      <c r="H2" s="10"/>
      <c r="I2" s="11"/>
      <c r="J2" s="12"/>
      <c r="K2" s="13"/>
      <c r="L2" s="6"/>
      <c r="M2" s="6"/>
    </row>
    <row r="3" spans="1:13" ht="31.5" customHeight="1">
      <c r="A3" s="15" t="s">
        <v>8</v>
      </c>
      <c r="B3" s="16" t="s">
        <v>0</v>
      </c>
      <c r="C3" s="16" t="s">
        <v>1</v>
      </c>
      <c r="D3" s="16" t="s">
        <v>2</v>
      </c>
      <c r="E3" s="17" t="s">
        <v>3</v>
      </c>
      <c r="F3" s="18" t="s">
        <v>10</v>
      </c>
      <c r="G3" s="18" t="s">
        <v>9</v>
      </c>
      <c r="H3" s="19" t="s">
        <v>34</v>
      </c>
      <c r="I3" s="28" t="s">
        <v>6</v>
      </c>
      <c r="J3" s="5" t="s">
        <v>35</v>
      </c>
      <c r="K3" s="29" t="s">
        <v>36</v>
      </c>
      <c r="L3" s="20"/>
      <c r="M3" s="21" t="s">
        <v>7</v>
      </c>
    </row>
    <row r="4" spans="1:13" s="37" customFormat="1" ht="21" customHeight="1">
      <c r="A4" s="22">
        <v>1</v>
      </c>
      <c r="B4" s="30" t="s">
        <v>11</v>
      </c>
      <c r="C4" s="30" t="s">
        <v>12</v>
      </c>
      <c r="D4" s="31" t="s">
        <v>13</v>
      </c>
      <c r="E4" s="23" t="s">
        <v>4</v>
      </c>
      <c r="F4" s="24"/>
      <c r="G4" s="24"/>
      <c r="H4" s="32">
        <v>450</v>
      </c>
      <c r="I4" s="33">
        <v>0</v>
      </c>
      <c r="J4" s="34">
        <f>H4*I4</f>
        <v>0</v>
      </c>
      <c r="K4" s="35">
        <f t="shared" ref="K4:K11" si="0">J4*M4</f>
        <v>0</v>
      </c>
      <c r="L4" s="36"/>
      <c r="M4" s="49">
        <v>1.05</v>
      </c>
    </row>
    <row r="5" spans="1:13" s="37" customFormat="1" ht="21" customHeight="1">
      <c r="A5" s="22">
        <v>2</v>
      </c>
      <c r="B5" s="38" t="s">
        <v>11</v>
      </c>
      <c r="C5" s="38" t="s">
        <v>12</v>
      </c>
      <c r="D5" s="39" t="s">
        <v>14</v>
      </c>
      <c r="E5" s="23" t="s">
        <v>4</v>
      </c>
      <c r="F5" s="24"/>
      <c r="G5" s="24"/>
      <c r="H5" s="40">
        <v>130</v>
      </c>
      <c r="I5" s="33">
        <v>0</v>
      </c>
      <c r="J5" s="34">
        <f t="shared" ref="J5:J11" si="1">H5*I5</f>
        <v>0</v>
      </c>
      <c r="K5" s="35">
        <f t="shared" si="0"/>
        <v>0</v>
      </c>
      <c r="L5" s="36"/>
      <c r="M5" s="49">
        <v>1.05</v>
      </c>
    </row>
    <row r="6" spans="1:13" s="37" customFormat="1" ht="21" customHeight="1">
      <c r="A6" s="22">
        <v>3</v>
      </c>
      <c r="B6" s="41" t="s">
        <v>15</v>
      </c>
      <c r="C6" s="38" t="s">
        <v>16</v>
      </c>
      <c r="D6" s="39" t="s">
        <v>17</v>
      </c>
      <c r="E6" s="23" t="s">
        <v>4</v>
      </c>
      <c r="F6" s="24"/>
      <c r="G6" s="24"/>
      <c r="H6" s="40">
        <v>20</v>
      </c>
      <c r="I6" s="33">
        <v>0</v>
      </c>
      <c r="J6" s="34">
        <f t="shared" si="1"/>
        <v>0</v>
      </c>
      <c r="K6" s="35">
        <f t="shared" si="0"/>
        <v>0</v>
      </c>
      <c r="L6" s="36"/>
      <c r="M6" s="49">
        <v>1.05</v>
      </c>
    </row>
    <row r="7" spans="1:13" s="37" customFormat="1" ht="21" customHeight="1">
      <c r="A7" s="22">
        <v>4</v>
      </c>
      <c r="B7" s="16" t="s">
        <v>18</v>
      </c>
      <c r="C7" s="42" t="s">
        <v>19</v>
      </c>
      <c r="D7" s="43" t="s">
        <v>20</v>
      </c>
      <c r="E7" s="23" t="s">
        <v>4</v>
      </c>
      <c r="F7" s="24"/>
      <c r="G7" s="44"/>
      <c r="H7" s="45">
        <v>20</v>
      </c>
      <c r="I7" s="33">
        <v>0</v>
      </c>
      <c r="J7" s="34">
        <f t="shared" si="1"/>
        <v>0</v>
      </c>
      <c r="K7" s="35">
        <f t="shared" si="0"/>
        <v>0</v>
      </c>
      <c r="L7" s="36"/>
      <c r="M7" s="49">
        <v>1.05</v>
      </c>
    </row>
    <row r="8" spans="1:13" s="37" customFormat="1" ht="21" customHeight="1">
      <c r="A8" s="22">
        <v>5</v>
      </c>
      <c r="B8" s="38" t="s">
        <v>21</v>
      </c>
      <c r="C8" s="38" t="s">
        <v>22</v>
      </c>
      <c r="D8" s="39" t="s">
        <v>23</v>
      </c>
      <c r="E8" s="23" t="s">
        <v>4</v>
      </c>
      <c r="F8" s="24"/>
      <c r="G8" s="44"/>
      <c r="H8" s="40">
        <v>10</v>
      </c>
      <c r="I8" s="33">
        <v>0</v>
      </c>
      <c r="J8" s="34">
        <f t="shared" si="1"/>
        <v>0</v>
      </c>
      <c r="K8" s="35">
        <f t="shared" si="0"/>
        <v>0</v>
      </c>
      <c r="L8" s="36"/>
      <c r="M8" s="49">
        <v>1.05</v>
      </c>
    </row>
    <row r="9" spans="1:13" s="37" customFormat="1" ht="21" customHeight="1">
      <c r="A9" s="22">
        <v>6</v>
      </c>
      <c r="B9" s="38" t="s">
        <v>24</v>
      </c>
      <c r="C9" s="38" t="s">
        <v>25</v>
      </c>
      <c r="D9" s="39" t="s">
        <v>26</v>
      </c>
      <c r="E9" s="23" t="s">
        <v>4</v>
      </c>
      <c r="F9" s="18"/>
      <c r="G9" s="18"/>
      <c r="H9" s="40">
        <v>15</v>
      </c>
      <c r="I9" s="33">
        <v>0</v>
      </c>
      <c r="J9" s="34">
        <f t="shared" si="1"/>
        <v>0</v>
      </c>
      <c r="K9" s="35">
        <f t="shared" si="0"/>
        <v>0</v>
      </c>
      <c r="L9" s="36"/>
      <c r="M9" s="49">
        <v>1.05</v>
      </c>
    </row>
    <row r="10" spans="1:13" s="47" customFormat="1" ht="21" customHeight="1">
      <c r="A10" s="22">
        <v>7</v>
      </c>
      <c r="B10" s="46" t="s">
        <v>27</v>
      </c>
      <c r="C10" s="42" t="s">
        <v>28</v>
      </c>
      <c r="D10" s="43" t="s">
        <v>29</v>
      </c>
      <c r="E10" s="25" t="s">
        <v>4</v>
      </c>
      <c r="F10" s="18"/>
      <c r="G10" s="18"/>
      <c r="H10" s="45">
        <v>10</v>
      </c>
      <c r="I10" s="33">
        <v>0</v>
      </c>
      <c r="J10" s="34">
        <f t="shared" si="1"/>
        <v>0</v>
      </c>
      <c r="K10" s="35">
        <f t="shared" si="0"/>
        <v>0</v>
      </c>
      <c r="L10" s="36"/>
      <c r="M10" s="49">
        <v>1.05</v>
      </c>
    </row>
    <row r="11" spans="1:13" s="47" customFormat="1" ht="21" customHeight="1">
      <c r="A11" s="22">
        <v>8</v>
      </c>
      <c r="B11" s="48" t="s">
        <v>30</v>
      </c>
      <c r="C11" s="49" t="s">
        <v>31</v>
      </c>
      <c r="D11" s="50" t="s">
        <v>32</v>
      </c>
      <c r="E11" s="26" t="s">
        <v>4</v>
      </c>
      <c r="F11" s="18"/>
      <c r="G11" s="18"/>
      <c r="H11" s="51">
        <v>100</v>
      </c>
      <c r="I11" s="33">
        <v>0</v>
      </c>
      <c r="J11" s="34">
        <f t="shared" si="1"/>
        <v>0</v>
      </c>
      <c r="K11" s="35">
        <f t="shared" si="0"/>
        <v>0</v>
      </c>
      <c r="L11" s="36"/>
      <c r="M11" s="49">
        <v>1.05</v>
      </c>
    </row>
    <row r="12" spans="1:13" ht="21" customHeight="1">
      <c r="A12" s="27"/>
      <c r="B12" s="14"/>
      <c r="C12" s="14"/>
      <c r="D12" s="8"/>
      <c r="E12" s="9"/>
      <c r="F12" s="54" t="s">
        <v>37</v>
      </c>
      <c r="G12" s="54"/>
      <c r="H12" s="54"/>
      <c r="I12" s="11"/>
      <c r="J12" s="52">
        <f>SUM(J4:J11)</f>
        <v>0</v>
      </c>
      <c r="K12" s="52">
        <f>SUM(K4:K11)</f>
        <v>0</v>
      </c>
      <c r="L12" s="6"/>
      <c r="M12" s="6"/>
    </row>
    <row r="13" spans="1:13" s="1" customFormat="1" ht="18.75" customHeight="1">
      <c r="A13" s="27"/>
      <c r="B13" s="14"/>
      <c r="C13" s="14"/>
      <c r="D13" s="8"/>
      <c r="E13" s="9"/>
      <c r="F13" s="55" t="s">
        <v>38</v>
      </c>
      <c r="G13" s="55"/>
      <c r="H13" s="55"/>
      <c r="I13" s="11"/>
      <c r="J13" s="52">
        <f>J12*2</f>
        <v>0</v>
      </c>
      <c r="K13" s="24">
        <f>K12*2</f>
        <v>0</v>
      </c>
      <c r="L13" s="6"/>
      <c r="M13" s="6"/>
    </row>
  </sheetData>
  <mergeCells count="3">
    <mergeCell ref="A2:B2"/>
    <mergeCell ref="F12:H12"/>
    <mergeCell ref="F13:H13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2016-12-19T08:29:47Z</cp:lastPrinted>
  <dcterms:created xsi:type="dcterms:W3CDTF">2015-02-11T11:46:42Z</dcterms:created>
  <dcterms:modified xsi:type="dcterms:W3CDTF">2016-12-21T12:38:20Z</dcterms:modified>
</cp:coreProperties>
</file>